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M13" i="1" l="1"/>
  <c r="L13" i="1"/>
  <c r="K13" i="1"/>
</calcChain>
</file>

<file path=xl/sharedStrings.xml><?xml version="1.0" encoding="utf-8"?>
<sst xmlns="http://schemas.openxmlformats.org/spreadsheetml/2006/main" count="45" uniqueCount="44">
  <si>
    <t>Расчет стоимости тарифов по дачным перевозкам на май-сенябрь 2016 года.</t>
  </si>
  <si>
    <t xml:space="preserve">                                                  по ОАО "Кузнецкое ПАТП"</t>
  </si>
  <si>
    <t>№</t>
  </si>
  <si>
    <t>Маршрут</t>
  </si>
  <si>
    <t>Путь следования</t>
  </si>
  <si>
    <t>Время отправления из начального пункта в раб.дни</t>
  </si>
  <si>
    <t>Время отправления из  начального пункта в суб. И воскр.</t>
  </si>
  <si>
    <t>Кол-во автобусов на маршруте,(ед)</t>
  </si>
  <si>
    <t>Планируемое кол-во пассажиров на маршруте (чел)</t>
  </si>
  <si>
    <t>Рассто-яние,(км)</t>
  </si>
  <si>
    <t>Ст-ть проезда 1 пасс.,(руб)</t>
  </si>
  <si>
    <t>факт</t>
  </si>
  <si>
    <t>тариф</t>
  </si>
  <si>
    <t>Условные доходы по факт.ст-ти,(руб)</t>
  </si>
  <si>
    <t>Условные доходы по тарифной ст-ти,(руб)</t>
  </si>
  <si>
    <t>Сумма к возмещению(руб)</t>
  </si>
  <si>
    <t>ПАТП-Пионер</t>
  </si>
  <si>
    <t>ПАТП-ул.Белинского-ул.Победы-Пионер(дачи)</t>
  </si>
  <si>
    <t>Патп-Шелемис</t>
  </si>
  <si>
    <t>ПАТП-ул.Правды-ул.Пензенская-ул.Заводская-Шелемис(дачи)</t>
  </si>
  <si>
    <t>ПАТП-Вишневка</t>
  </si>
  <si>
    <t>ПАТП-ул.Белинского-ул.Индустриальная-Вишневка(дачи)</t>
  </si>
  <si>
    <t>ПАТП-Рем.завод-Вишневка</t>
  </si>
  <si>
    <t>ПАТП-Рем.завод-ул.Белинского-ул.Индустриальная-ул.Вишневка(дачи)</t>
  </si>
  <si>
    <t>ПАТП-ул.Минская-Вишневка</t>
  </si>
  <si>
    <t>ПАТП-ул.Минская-магазин"Стрела"-ул.Белинского-ул.Индустриальная-Вишневка(Дачи)</t>
  </si>
  <si>
    <t>ПАТП-Кармановка</t>
  </si>
  <si>
    <t>ПАТП-ул.Правды-ул.Пензенская-ул.Республики-Кармановка(дачи)</t>
  </si>
  <si>
    <t>ПАТП-Поляна-Зел.Шум</t>
  </si>
  <si>
    <t>ПАТП-ул.Правды-ул.Пензенская-ул.Республики-Поляна(дачи)-Зеленый Шум(дачи)</t>
  </si>
  <si>
    <t>Итого                                                                                                                                                                            56626</t>
  </si>
  <si>
    <t>6:30                      7:45                  18:30</t>
  </si>
  <si>
    <t>7:10                  17:00</t>
  </si>
  <si>
    <t>8:30                  14:00                19:00</t>
  </si>
  <si>
    <t>9:00                  19:00</t>
  </si>
  <si>
    <t>7:00                      9:00                  16:00                19:00</t>
  </si>
  <si>
    <t>8:00                   10:00                15:00                18:00</t>
  </si>
  <si>
    <t>по средам                  8:30                    19:00</t>
  </si>
  <si>
    <t>по средам                9:00                   19:00</t>
  </si>
  <si>
    <t>по средам                   7:10                  17:00</t>
  </si>
  <si>
    <t>по средам               9:00                  19:00</t>
  </si>
  <si>
    <t>по средам                9:00                  19:00</t>
  </si>
  <si>
    <t>по средам                 8:00                  18:00</t>
  </si>
  <si>
    <t>6:30                                           7:45 ;16:50                  18:30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</si>
</sst>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0" fontId="0" fillId="0" borderId="5" xfId="0" applyBorder="1" applyAlignment="1"/>
    <xf numFmtId="0" fontId="0" fillId="0" borderId="5" xfId="0" applyBorder="1" applyAlignment="1">
      <alignment wrapText="1"/>
    </xf>
    <xf numFmtId="0" fontId="1" fillId="0" borderId="2" xfId="0" applyFont="1" applyBorder="1" applyAlignment="1"/>
    <xf numFmtId="0" fontId="1" fillId="0" borderId="6" xfId="0" applyFont="1" applyBorder="1" applyAlignment="1"/>
    <xf numFmtId="0" fontId="1" fillId="0" borderId="3" xfId="0" applyFont="1" applyBorder="1" applyAlignment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E6" sqref="E6"/>
    </sheetView>
  </sheetViews>
  <sheetFormatPr defaultRowHeight="15" x14ac:dyDescent="0.25"/>
  <cols>
    <col min="1" max="1" width="3.7109375" customWidth="1"/>
    <col min="2" max="2" width="13.140625" customWidth="1"/>
    <col min="3" max="3" width="17.85546875" customWidth="1"/>
    <col min="4" max="4" width="7.42578125" customWidth="1"/>
    <col min="5" max="6" width="11.85546875" customWidth="1"/>
    <col min="7" max="7" width="8.140625" customWidth="1"/>
    <col min="8" max="8" width="9.42578125" customWidth="1"/>
    <col min="9" max="9" width="7.5703125" customWidth="1"/>
    <col min="10" max="10" width="7.7109375" customWidth="1"/>
    <col min="11" max="11" width="10.5703125" bestFit="1" customWidth="1"/>
    <col min="12" max="13" width="9.5703125" bestFit="1" customWidth="1"/>
  </cols>
  <sheetData>
    <row r="1" spans="1:13" x14ac:dyDescent="0.25">
      <c r="D1" t="s">
        <v>0</v>
      </c>
    </row>
    <row r="2" spans="1:13" x14ac:dyDescent="0.25">
      <c r="D2" t="s">
        <v>1</v>
      </c>
    </row>
    <row r="3" spans="1:13" ht="2.25" hidden="1" customHeight="1" x14ac:dyDescent="0.25"/>
    <row r="4" spans="1:13" ht="55.5" customHeight="1" x14ac:dyDescent="0.25">
      <c r="A4" s="21" t="s">
        <v>2</v>
      </c>
      <c r="B4" s="21" t="s">
        <v>3</v>
      </c>
      <c r="C4" s="21" t="s">
        <v>4</v>
      </c>
      <c r="D4" s="13" t="s">
        <v>9</v>
      </c>
      <c r="E4" s="13" t="s">
        <v>5</v>
      </c>
      <c r="F4" s="13" t="s">
        <v>6</v>
      </c>
      <c r="G4" s="13" t="s">
        <v>7</v>
      </c>
      <c r="H4" s="13" t="s">
        <v>8</v>
      </c>
      <c r="I4" s="19" t="s">
        <v>10</v>
      </c>
      <c r="J4" s="20"/>
      <c r="K4" s="13" t="s">
        <v>13</v>
      </c>
      <c r="L4" s="13" t="s">
        <v>14</v>
      </c>
      <c r="M4" s="13" t="s">
        <v>15</v>
      </c>
    </row>
    <row r="5" spans="1:13" ht="15" customHeight="1" x14ac:dyDescent="0.25">
      <c r="A5" s="14"/>
      <c r="B5" s="14"/>
      <c r="C5" s="14"/>
      <c r="D5" s="14"/>
      <c r="E5" s="14"/>
      <c r="F5" s="14"/>
      <c r="G5" s="14"/>
      <c r="H5" s="14"/>
      <c r="I5" s="1" t="s">
        <v>11</v>
      </c>
      <c r="J5" s="1" t="s">
        <v>12</v>
      </c>
      <c r="K5" s="14"/>
      <c r="L5" s="14"/>
      <c r="M5" s="15"/>
    </row>
    <row r="6" spans="1:13" ht="57" customHeight="1" x14ac:dyDescent="0.25">
      <c r="A6" s="8">
        <v>1</v>
      </c>
      <c r="B6" s="3" t="s">
        <v>16</v>
      </c>
      <c r="C6" s="10" t="s">
        <v>17</v>
      </c>
      <c r="D6" s="4">
        <v>15.5</v>
      </c>
      <c r="E6" s="5" t="s">
        <v>43</v>
      </c>
      <c r="F6" s="5" t="s">
        <v>31</v>
      </c>
      <c r="G6" s="2">
        <v>2</v>
      </c>
      <c r="H6" s="2">
        <v>30994</v>
      </c>
      <c r="I6" s="6">
        <v>31</v>
      </c>
      <c r="J6" s="6">
        <v>17</v>
      </c>
      <c r="K6" s="6">
        <v>960815</v>
      </c>
      <c r="L6" s="6">
        <v>526898</v>
      </c>
      <c r="M6" s="6">
        <v>433917</v>
      </c>
    </row>
    <row r="7" spans="1:13" ht="51.75" customHeight="1" x14ac:dyDescent="0.25">
      <c r="A7" s="8">
        <v>2</v>
      </c>
      <c r="B7" s="9" t="s">
        <v>18</v>
      </c>
      <c r="C7" s="10" t="s">
        <v>19</v>
      </c>
      <c r="D7" s="4">
        <v>31.5</v>
      </c>
      <c r="E7" s="4" t="s">
        <v>39</v>
      </c>
      <c r="F7" s="4" t="s">
        <v>32</v>
      </c>
      <c r="G7" s="4">
        <v>1</v>
      </c>
      <c r="H7" s="2">
        <v>2349</v>
      </c>
      <c r="I7" s="6">
        <v>63</v>
      </c>
      <c r="J7" s="6">
        <v>21</v>
      </c>
      <c r="K7" s="6">
        <v>147987</v>
      </c>
      <c r="L7" s="6">
        <v>49329</v>
      </c>
      <c r="M7" s="6">
        <v>98658</v>
      </c>
    </row>
    <row r="8" spans="1:13" ht="45" customHeight="1" x14ac:dyDescent="0.25">
      <c r="A8" s="8">
        <v>3</v>
      </c>
      <c r="B8" s="9" t="s">
        <v>20</v>
      </c>
      <c r="C8" s="10" t="s">
        <v>21</v>
      </c>
      <c r="D8" s="4">
        <v>13.6</v>
      </c>
      <c r="E8" s="4" t="s">
        <v>37</v>
      </c>
      <c r="F8" s="4" t="s">
        <v>33</v>
      </c>
      <c r="G8" s="4">
        <v>2</v>
      </c>
      <c r="H8" s="2">
        <v>8974</v>
      </c>
      <c r="I8" s="6">
        <v>27.2</v>
      </c>
      <c r="J8" s="6">
        <v>17</v>
      </c>
      <c r="K8" s="6">
        <v>244093</v>
      </c>
      <c r="L8" s="6">
        <v>152562</v>
      </c>
      <c r="M8" s="6">
        <v>91531</v>
      </c>
    </row>
    <row r="9" spans="1:13" ht="49.5" customHeight="1" x14ac:dyDescent="0.25">
      <c r="A9" s="8">
        <v>4</v>
      </c>
      <c r="B9" s="9" t="s">
        <v>22</v>
      </c>
      <c r="C9" s="10" t="s">
        <v>23</v>
      </c>
      <c r="D9" s="2">
        <v>16</v>
      </c>
      <c r="E9" s="4" t="s">
        <v>38</v>
      </c>
      <c r="F9" s="4" t="s">
        <v>34</v>
      </c>
      <c r="G9" s="2">
        <v>1</v>
      </c>
      <c r="H9" s="2">
        <v>3600</v>
      </c>
      <c r="I9" s="6">
        <v>32</v>
      </c>
      <c r="J9" s="6">
        <v>17</v>
      </c>
      <c r="K9" s="6">
        <v>115200</v>
      </c>
      <c r="L9" s="6">
        <v>61200</v>
      </c>
      <c r="M9" s="6">
        <v>54000</v>
      </c>
    </row>
    <row r="10" spans="1:13" ht="58.5" customHeight="1" x14ac:dyDescent="0.25">
      <c r="A10" s="8">
        <v>5</v>
      </c>
      <c r="B10" s="4" t="s">
        <v>24</v>
      </c>
      <c r="C10" s="4" t="s">
        <v>25</v>
      </c>
      <c r="D10" s="2">
        <v>19.2</v>
      </c>
      <c r="E10" s="4" t="s">
        <v>40</v>
      </c>
      <c r="F10" s="4" t="s">
        <v>34</v>
      </c>
      <c r="G10" s="2">
        <v>1</v>
      </c>
      <c r="H10" s="2">
        <v>4084</v>
      </c>
      <c r="I10" s="6">
        <v>38.4</v>
      </c>
      <c r="J10" s="6">
        <v>17</v>
      </c>
      <c r="K10" s="6">
        <v>156826</v>
      </c>
      <c r="L10" s="6">
        <v>69428</v>
      </c>
      <c r="M10" s="6">
        <v>87398</v>
      </c>
    </row>
    <row r="11" spans="1:13" ht="46.5" customHeight="1" x14ac:dyDescent="0.25">
      <c r="A11" s="8">
        <v>6</v>
      </c>
      <c r="B11" s="4" t="s">
        <v>26</v>
      </c>
      <c r="C11" s="4" t="s">
        <v>27</v>
      </c>
      <c r="D11" s="4">
        <v>16</v>
      </c>
      <c r="E11" s="4" t="s">
        <v>41</v>
      </c>
      <c r="F11" s="4" t="s">
        <v>35</v>
      </c>
      <c r="G11" s="4">
        <v>1</v>
      </c>
      <c r="H11" s="4">
        <v>5329</v>
      </c>
      <c r="I11" s="6">
        <v>32</v>
      </c>
      <c r="J11" s="6">
        <v>17</v>
      </c>
      <c r="K11" s="6">
        <v>170528</v>
      </c>
      <c r="L11" s="6">
        <v>90593</v>
      </c>
      <c r="M11" s="6">
        <v>79935</v>
      </c>
    </row>
    <row r="12" spans="1:13" ht="58.5" customHeight="1" x14ac:dyDescent="0.25">
      <c r="A12" s="8">
        <v>7</v>
      </c>
      <c r="B12" s="4" t="s">
        <v>28</v>
      </c>
      <c r="C12" s="4" t="s">
        <v>29</v>
      </c>
      <c r="D12" s="2">
        <v>13.8</v>
      </c>
      <c r="E12" s="4" t="s">
        <v>42</v>
      </c>
      <c r="F12" s="4" t="s">
        <v>36</v>
      </c>
      <c r="G12" s="2">
        <v>2</v>
      </c>
      <c r="H12" s="2">
        <v>9685</v>
      </c>
      <c r="I12" s="6">
        <v>27.6</v>
      </c>
      <c r="J12" s="6">
        <v>17</v>
      </c>
      <c r="K12" s="6">
        <v>267306</v>
      </c>
      <c r="L12" s="6">
        <v>164645</v>
      </c>
      <c r="M12" s="6">
        <v>102661</v>
      </c>
    </row>
    <row r="13" spans="1:13" x14ac:dyDescent="0.25">
      <c r="A13" s="16" t="s">
        <v>30</v>
      </c>
      <c r="B13" s="17"/>
      <c r="C13" s="17"/>
      <c r="D13" s="17"/>
      <c r="E13" s="17"/>
      <c r="F13" s="17"/>
      <c r="G13" s="17"/>
      <c r="H13" s="17"/>
      <c r="I13" s="17"/>
      <c r="J13" s="18"/>
      <c r="K13" s="7">
        <f>SUM(K6:K12)</f>
        <v>2062755</v>
      </c>
      <c r="L13" s="7">
        <f>SUM(L6:L12)</f>
        <v>1114655</v>
      </c>
      <c r="M13" s="7">
        <f>SUM(M6:M12)</f>
        <v>948100</v>
      </c>
    </row>
    <row r="14" spans="1:13" x14ac:dyDescent="0.25">
      <c r="A14" s="11"/>
      <c r="B14" s="12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</sheetData>
  <mergeCells count="13">
    <mergeCell ref="K4:K5"/>
    <mergeCell ref="L4:L5"/>
    <mergeCell ref="M4:M5"/>
    <mergeCell ref="A13:J13"/>
    <mergeCell ref="I4:J4"/>
    <mergeCell ref="A4:A5"/>
    <mergeCell ref="B4:B5"/>
    <mergeCell ref="C4:C5"/>
    <mergeCell ref="D4:D5"/>
    <mergeCell ref="E4:E5"/>
    <mergeCell ref="F4:F5"/>
    <mergeCell ref="G4:G5"/>
    <mergeCell ref="H4:H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2016-03-25T12:18:58Z</dcterms:modified>
</cp:coreProperties>
</file>